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G39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O39" l="1"/>
  <c r="E39"/>
  <c r="R12"/>
  <c r="R39" s="1"/>
  <c r="N12"/>
  <c r="N39" s="1"/>
  <c r="E12"/>
  <c r="O12"/>
  <c r="F12"/>
  <c r="F39" s="1"/>
  <c r="P12"/>
  <c r="P39" s="1"/>
  <c r="H12"/>
  <c r="D12"/>
  <c r="D39" s="1"/>
  <c r="H37"/>
  <c r="I36" s="1"/>
  <c r="S36" s="1"/>
  <c r="I31"/>
  <c r="S31" s="1"/>
  <c r="H27"/>
  <c r="I26" s="1"/>
  <c r="S26" s="1"/>
  <c r="H22"/>
  <c r="I21" s="1"/>
  <c r="S21" s="1"/>
  <c r="H17"/>
  <c r="I16" s="1"/>
  <c r="S16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<sst xmlns="http://schemas.openxmlformats.org/spreadsheetml/2006/main" count="114" uniqueCount="72">
  <si>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</si>
  <si>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</si>
  <si>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</si>
  <si>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Rychnov nad Kněžnou</t>
  </si>
  <si>
    <t>Datum:  </t>
  </si>
  <si>
    <t>13.4.2024</t>
  </si>
  <si>
    <t>Domácí</t>
  </si>
  <si>
    <t>TJ Start Rychnov n. Kn.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</si>
  <si>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</si>
  <si>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</si>
  <si>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</si>
  <si>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</si>
  <si>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</si>
  <si>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</si>
  <si>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</si>
  <si>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</si>
  <si>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</si>
  <si>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</si>
  <si>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</si>
  <si>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</si>
  <si>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</si>
  <si>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Urbánek</t>
  </si>
  <si>
    <t>nikdo nenastoupil</t>
  </si>
  <si>
    <t>Ladislav</t>
  </si>
  <si>
    <t xml:space="preserve"> </t>
  </si>
  <si>
    <t>Hrubý</t>
  </si>
  <si>
    <t>Flek</t>
  </si>
  <si>
    <t>Tomáš</t>
  </si>
  <si>
    <t>Jakub</t>
  </si>
  <si>
    <t>Šmejda</t>
  </si>
  <si>
    <t>Jaroslav</t>
  </si>
  <si>
    <t>Roman</t>
  </si>
  <si>
    <t>Kindl</t>
  </si>
  <si>
    <t>Sehnal</t>
  </si>
  <si>
    <t>Petr</t>
  </si>
  <si>
    <t>Čihák</t>
  </si>
  <si>
    <t>Havíř</t>
  </si>
  <si>
    <t>Martin</t>
  </si>
  <si>
    <t>Brouček</t>
  </si>
  <si>
    <t>Lukáč</t>
  </si>
  <si>
    <t>Jiří</t>
  </si>
  <si>
    <t>Otakar</t>
  </si>
  <si>
    <t>Celkový výkon družstva  </t>
  </si>
  <si>
    <t>Vedoucí družstva         Jméno:</t>
  </si>
  <si>
    <t xml:space="preserve">Jakub Seniura  </t>
  </si>
  <si>
    <t>Bodový zisk</t>
  </si>
  <si>
    <t>Petr Havíř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</si>
  <si>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</si>
  <si>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</si>
  <si>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</si>
  <si>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</si>
  <si>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</si>
  <si>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</si>
  <si>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</si>
  <si>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</si>
  <si>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</si>
  <si>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</si>
  <si>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</si>
  <si>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</si>
  <si>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</si>
  <si>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</si>
  <si>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</si>
  <si>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</si>
  <si>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</si>
  <si>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</si>
  <si>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</si>
  <si>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</si>
  <si>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</si>
  <si>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</si>
  <si>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</si>
  <si>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</si>
  <si>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13.4.2024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</si>
</sst>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50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/>
      <c r="O8" s="12"/>
      <c r="P8" s="12"/>
      <c r="Q8" s="13" t="str">
        <f>IF(AND(ISBLANK(N8),ISBLANK(O8)),"",N8+O8)</f>
        <v/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54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/>
      <c r="O9" s="18"/>
      <c r="P9" s="18"/>
      <c r="Q9" s="19" t="str">
        <f>IF(AND(ISBLANK(N9),ISBLANK(O9)),"",N9+O9)</f>
        <v/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35</v>
      </c>
      <c r="F10" s="18">
        <v>2</v>
      </c>
      <c r="G10" s="19">
        <f>IF(AND(ISBLANK(D10),ISBLANK(E10)),"",D10+E10)</f>
        <v>118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/>
      <c r="O10" s="18"/>
      <c r="P10" s="18"/>
      <c r="Q10" s="19" t="str">
        <f>IF(AND(ISBLANK(N10),ISBLANK(O10)),"",N10+O10)</f>
        <v/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50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/>
      <c r="O11" s="23"/>
      <c r="P11" s="23"/>
      <c r="Q11" s="24" t="str">
        <f>IF(AND(ISBLANK(N11),ISBLANK(O11)),"",N11+O11)</f>
        <v/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23504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189</v>
      </c>
      <c r="F12" s="28">
        <f>IF(ISNUMBER($G12),SUM(F8:F11),"")</f>
        <v>4</v>
      </c>
      <c r="G12" s="29">
        <f>IF(SUM($G8:$G11)+SUM($Q8:$Q11)&gt;0,SUM(G8:G11),"")</f>
        <v>562</v>
      </c>
      <c r="H12" s="27">
        <f>IF(ISNUMBER($G12),SUM(H8:H11),"")</f>
        <v>4</v>
      </c>
      <c r="I12" s="99"/>
      <c r="K12" s="96">
        <v>1</v>
      </c>
      <c r="L12" s="97"/>
      <c r="M12" s="26" t="s">
        <v>18</v>
      </c>
      <c r="N12" s="27">
        <f>IF(ISNUMBER($G12),SUM(N8:N11),"")</f>
        <v>0</v>
      </c>
      <c r="O12" s="28">
        <f>IF(ISNUMBER($G12),SUM(O8:O11),"")</f>
        <v>0</v>
      </c>
      <c r="P12" s="28">
        <f>IF(ISNUMBER($G12),SUM(P8:P11),"")</f>
        <v>0</v>
      </c>
      <c r="Q12" s="29">
        <f>IF(SUM($G8:$G11)+SUM($Q8:$Q11)&gt;0,SUM(Q8:Q11),"")</f>
        <v>0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62</v>
      </c>
      <c r="F13" s="12">
        <v>1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36</v>
      </c>
      <c r="P13" s="12">
        <v>0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40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54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34</v>
      </c>
      <c r="F15" s="18">
        <v>1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42</v>
      </c>
      <c r="P15" s="18">
        <v>1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36</v>
      </c>
      <c r="F16" s="23">
        <v>2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36</v>
      </c>
      <c r="P16" s="23">
        <v>1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23900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172</v>
      </c>
      <c r="F17" s="28">
        <f>IF(ISNUMBER($G17),SUM(F13:F16),"")</f>
        <v>4</v>
      </c>
      <c r="G17" s="29">
        <f>IF(SUM($G13:$G16)+SUM($Q13:$Q16)&gt;0,SUM(G13:G16),"")</f>
        <v>541</v>
      </c>
      <c r="H17" s="27">
        <f>IF(ISNUMBER($G17),SUM(H13:H16),"")</f>
        <v>1</v>
      </c>
      <c r="I17" s="99"/>
      <c r="K17" s="96">
        <v>19643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168</v>
      </c>
      <c r="P17" s="28">
        <f>IF(ISNUMBER($G17),SUM(P13:P16),"")</f>
        <v>2</v>
      </c>
      <c r="Q17" s="29">
        <f>IF(SUM($G13:$G16)+SUM($Q13:$Q16)&gt;0,SUM(Q13:Q16),"")</f>
        <v>542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30</v>
      </c>
      <c r="F18" s="12">
        <v>2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98</v>
      </c>
      <c r="O18" s="12">
        <v>49</v>
      </c>
      <c r="P18" s="12">
        <v>1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54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54</v>
      </c>
      <c r="P19" s="18">
        <v>0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54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101</v>
      </c>
      <c r="O20" s="18">
        <v>45</v>
      </c>
      <c r="P20" s="18">
        <v>0</v>
      </c>
      <c r="Q20" s="19">
        <f>IF(AND(ISBLANK(N20),ISBLANK(O20)),"",N20+O20)</f>
        <v>146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54</v>
      </c>
      <c r="F21" s="23">
        <v>2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26</v>
      </c>
      <c r="P21" s="23">
        <v>4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192</v>
      </c>
      <c r="F22" s="28">
        <f>IF(ISNUMBER($G22),SUM(F18:F21),"")</f>
        <v>5</v>
      </c>
      <c r="G22" s="29">
        <f>IF(SUM($G18:$G21)+SUM($Q18:$Q21)&gt;0,SUM(G18:G21),"")</f>
        <v>563</v>
      </c>
      <c r="H22" s="27">
        <f>IF(ISNUMBER($G22),SUM(H18:H21),"")</f>
        <v>2</v>
      </c>
      <c r="I22" s="99"/>
      <c r="K22" s="96">
        <v>6326</v>
      </c>
      <c r="L22" s="97"/>
      <c r="M22" s="26" t="s">
        <v>18</v>
      </c>
      <c r="N22" s="27">
        <f>IF(ISNUMBER($G22),SUM(N18:N21),"")</f>
        <v>400</v>
      </c>
      <c r="O22" s="28">
        <f>IF(ISNUMBER($G22),SUM(O18:O21),"")</f>
        <v>174</v>
      </c>
      <c r="P22" s="28">
        <f>IF(ISNUMBER($G22),SUM(P18:P21),"")</f>
        <v>5</v>
      </c>
      <c r="Q22" s="29">
        <f>IF(SUM($G18:$G21)+SUM($Q18:$Q21)&gt;0,SUM(Q18:Q21),"")</f>
        <v>574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50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99</v>
      </c>
      <c r="O23" s="12">
        <v>42</v>
      </c>
      <c r="P23" s="12">
        <v>1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43</v>
      </c>
      <c r="F24" s="18">
        <v>1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35</v>
      </c>
      <c r="P24" s="18">
        <v>0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101</v>
      </c>
      <c r="E25" s="18">
        <v>53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92</v>
      </c>
      <c r="O25" s="18">
        <v>40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109</v>
      </c>
      <c r="E26" s="23">
        <v>45</v>
      </c>
      <c r="F26" s="23">
        <v>1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39</v>
      </c>
      <c r="P26" s="23">
        <v>0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11871</v>
      </c>
      <c r="B27" s="97"/>
      <c r="C27" s="26" t="s">
        <v>18</v>
      </c>
      <c r="D27" s="27">
        <f>IF(ISNUMBER($G27),SUM(D23:D26),"")</f>
        <v>393</v>
      </c>
      <c r="E27" s="28">
        <f>IF(ISNUMBER($G27),SUM(E23:E26),"")</f>
        <v>191</v>
      </c>
      <c r="F27" s="28">
        <f>IF(ISNUMBER($G27),SUM(F23:F26),"")</f>
        <v>3</v>
      </c>
      <c r="G27" s="29">
        <f>IF(SUM($G23:$G26)+SUM($Q23:$Q26)&gt;0,SUM(G23:G26),"")</f>
        <v>584</v>
      </c>
      <c r="H27" s="27">
        <f>IF(ISNUMBER($G27),SUM(H23:H26),"")</f>
        <v>3</v>
      </c>
      <c r="I27" s="99"/>
      <c r="K27" s="96">
        <v>21035</v>
      </c>
      <c r="L27" s="97"/>
      <c r="M27" s="26" t="s">
        <v>18</v>
      </c>
      <c r="N27" s="27">
        <f>IF(ISNUMBER($G27),SUM(N23:N26),"")</f>
        <v>392</v>
      </c>
      <c r="O27" s="28">
        <f>IF(ISNUMBER($G27),SUM(O23:O26),"")</f>
        <v>156</v>
      </c>
      <c r="P27" s="28">
        <f>IF(ISNUMBER($G27),SUM(P23:P26),"")</f>
        <v>2</v>
      </c>
      <c r="Q27" s="29">
        <f>IF(SUM($G23:$G26)+SUM($Q23:$Q26)&gt;0,SUM(Q23:Q26),"")</f>
        <v>548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54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95</v>
      </c>
      <c r="O28" s="12">
        <v>44</v>
      </c>
      <c r="P28" s="12">
        <v>0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54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52</v>
      </c>
      <c r="P29" s="18">
        <v>0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49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87</v>
      </c>
      <c r="O30" s="18">
        <v>36</v>
      </c>
      <c r="P30" s="18">
        <v>0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35</v>
      </c>
      <c r="F31" s="23">
        <v>2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45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192</v>
      </c>
      <c r="F32" s="28">
        <f>IF(ISNUMBER($G32),SUM(F28:F31),"")</f>
        <v>3</v>
      </c>
      <c r="G32" s="29">
        <f>IF(SUM($G28:$G31)+SUM($Q28:$Q31)&gt;0,SUM(G28:G31),"")</f>
        <v>563</v>
      </c>
      <c r="H32" s="27">
        <f>IF(ISNUMBER($G32),SUM(H28:H31),"")</f>
        <v>3</v>
      </c>
      <c r="I32" s="99"/>
      <c r="K32" s="96">
        <v>9247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177</v>
      </c>
      <c r="P32" s="28">
        <f>IF(ISNUMBER($G32),SUM(P28:P31),"")</f>
        <v>1</v>
      </c>
      <c r="Q32" s="29">
        <f>IF(SUM($G28:$G31)+SUM($Q28:$Q31)&gt;0,SUM(Q28:Q31),"")</f>
        <v>545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87</v>
      </c>
      <c r="E33" s="12">
        <v>45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100</v>
      </c>
      <c r="O33" s="12">
        <v>44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45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43</v>
      </c>
      <c r="P34" s="18">
        <v>0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96</v>
      </c>
      <c r="E35" s="18">
        <v>41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97</v>
      </c>
      <c r="O35" s="18">
        <v>53</v>
      </c>
      <c r="P35" s="18">
        <v>2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109</v>
      </c>
      <c r="E36" s="23">
        <v>49</v>
      </c>
      <c r="F36" s="23">
        <v>1</v>
      </c>
      <c r="G36" s="24">
        <f>IF(AND(ISBLANK(D36),ISBLANK(E36)),"",D36+E36)</f>
        <v>158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72</v>
      </c>
      <c r="P36" s="23">
        <v>0</v>
      </c>
      <c r="Q36" s="24">
        <f>IF(AND(ISBLANK(N36),ISBLANK(O36)),"",N36+O36)</f>
        <v>170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12366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180</v>
      </c>
      <c r="F37" s="28">
        <f>IF(ISNUMBER($G37),SUM(F33:F36),"")</f>
        <v>4</v>
      </c>
      <c r="G37" s="29">
        <f>IF(SUM($G33:$G36)+SUM($Q33:$Q36)&gt;0,SUM(G33:G36),"")</f>
        <v>565</v>
      </c>
      <c r="H37" s="27">
        <f>IF(ISNUMBER($G37),SUM(H33:H36),"")</f>
        <v>1</v>
      </c>
      <c r="I37" s="99"/>
      <c r="K37" s="96">
        <v>19641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212</v>
      </c>
      <c r="P37" s="28">
        <f>IF(ISNUMBER($G37),SUM(P33:P36),"")</f>
        <v>3</v>
      </c>
      <c r="Q37" s="29">
        <f>IF(SUM($G33:$G36)+SUM($Q33:$Q36)&gt;0,SUM(Q33:Q36),"")</f>
        <v>595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2262</v>
      </c>
      <c r="E39" s="34">
        <f>IF(ISNUMBER($G39),SUM(E12,E17,E22,E27,E32,E37),"")</f>
        <v>1116</v>
      </c>
      <c r="F39" s="34">
        <f>IF(ISNUMBER($G39),SUM(F12,F17,F22,F27,F32,F37),"")</f>
        <v>23</v>
      </c>
      <c r="G39" s="35">
        <f>IF(SUM($G$8:$G$37)+SUM($Q$8:$Q$37)&gt;0,SUM(G12,G17,G22,G27,G32,G37),"")</f>
        <v>3378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1917</v>
      </c>
      <c r="O39" s="34">
        <f>IF(ISNUMBER($G39),SUM(O12,O17,O22,O27,O32,O37),"")</f>
        <v>887</v>
      </c>
      <c r="P39" s="34">
        <f>IF(ISNUMBER($G39),SUM(P12,P17,P22,P27,P32,P37),"")</f>
        <v>13</v>
      </c>
      <c r="Q39" s="35">
        <f>IF(SUM($G$8:$G$37)+SUM($Q$8:$Q$37)&gt;0,SUM(Q12,Q17,Q22,Q27,Q32,Q37),"")</f>
        <v>2804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Start Rychnov n. Kn.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2024-04-14T06:21:18Z</dcterms:modified>
</cp:coreProperties>
</file>